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2. Health\"/>
    </mc:Choice>
  </mc:AlternateContent>
  <xr:revisionPtr revIDLastSave="0" documentId="8_{B10FC09F-D33E-44D9-A66A-1A1B1AE19FF9}" xr6:coauthVersionLast="47" xr6:coauthVersionMax="47" xr10:uidLastSave="{00000000-0000-0000-0000-000000000000}"/>
  <bookViews>
    <workbookView xWindow="-110" yWindow="-110" windowWidth="19420" windowHeight="10420" xr2:uid="{A77A83D6-7377-49B2-A250-ABC8E1CCC092}"/>
  </bookViews>
  <sheets>
    <sheet name="Tab 2.10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1" l="1"/>
  <c r="C8" i="1"/>
  <c r="D8" i="1"/>
  <c r="E8" i="1"/>
  <c r="F8" i="1"/>
  <c r="G8" i="1"/>
  <c r="L8" i="1"/>
  <c r="M8" i="1"/>
  <c r="N8" i="1"/>
  <c r="O8" i="1"/>
  <c r="B13" i="1"/>
  <c r="D13" i="1"/>
  <c r="F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D00-000001000000}">
      <text>
        <r>
          <rPr>
            <sz val="11"/>
            <color theme="1"/>
            <rFont val="Calibri"/>
          </rPr>
          <t>Section 3 Health &amp; Nutrition1.xls
Worksheets:
Section 3.9
	-Workbooks</t>
        </r>
      </text>
    </comment>
  </commentList>
</comments>
</file>

<file path=xl/sharedStrings.xml><?xml version="1.0" encoding="utf-8"?>
<sst xmlns="http://schemas.openxmlformats.org/spreadsheetml/2006/main" count="47" uniqueCount="20">
  <si>
    <t>Source: Annual Health Bulletin, 2020,MoH.</t>
  </si>
  <si>
    <r>
      <rPr>
        <vertAlign val="superscript"/>
        <sz val="11"/>
        <color theme="1"/>
        <rFont val="Calibri light"/>
      </rPr>
      <t>2</t>
    </r>
    <r>
      <rPr>
        <sz val="11"/>
        <color theme="1"/>
        <rFont val="Calibri light"/>
      </rPr>
      <t xml:space="preserve"> PP=Post-partum mother</t>
    </r>
  </si>
  <si>
    <r>
      <rPr>
        <vertAlign val="superscript"/>
        <sz val="11"/>
        <color theme="1"/>
        <rFont val="Calibri light"/>
      </rPr>
      <t xml:space="preserve">1 </t>
    </r>
    <r>
      <rPr>
        <sz val="11"/>
        <color theme="1"/>
        <rFont val="Calibri light"/>
      </rPr>
      <t xml:space="preserve">All malnourished included over weight and under weight </t>
    </r>
  </si>
  <si>
    <r>
      <rPr>
        <sz val="12"/>
        <color theme="1"/>
        <rFont val="Calibri"/>
      </rPr>
      <t xml:space="preserve">PP Mother </t>
    </r>
    <r>
      <rPr>
        <vertAlign val="superscript"/>
        <sz val="12"/>
        <color theme="1"/>
        <rFont val="Calibri light"/>
      </rPr>
      <t>2</t>
    </r>
  </si>
  <si>
    <t>Child: 1 to &lt;5 Years</t>
  </si>
  <si>
    <t>Infants: &lt;1 Year</t>
  </si>
  <si>
    <t xml:space="preserve">Vitamin A Supplements </t>
  </si>
  <si>
    <t>...</t>
  </si>
  <si>
    <r>
      <rPr>
        <sz val="12"/>
        <color theme="1"/>
        <rFont val="Calibri"/>
      </rPr>
      <t xml:space="preserve">All malnourished </t>
    </r>
    <r>
      <rPr>
        <vertAlign val="superscript"/>
        <sz val="12"/>
        <color theme="1"/>
        <rFont val="Calibri light"/>
      </rPr>
      <t>1</t>
    </r>
  </si>
  <si>
    <t>Under Weight</t>
  </si>
  <si>
    <t>Normal Weight</t>
  </si>
  <si>
    <t>Over Weight</t>
  </si>
  <si>
    <t xml:space="preserve">Weight </t>
  </si>
  <si>
    <t>Total</t>
  </si>
  <si>
    <t>Child Attendances</t>
  </si>
  <si>
    <t>Old</t>
  </si>
  <si>
    <t xml:space="preserve">New </t>
  </si>
  <si>
    <t>Details</t>
  </si>
  <si>
    <t>(Number)</t>
  </si>
  <si>
    <t>Table 2.10: Nutritional and Vitamin 'A' supplements status of Children,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</si>
</sst>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_(* #,##0_);_(* \(#,##0\);_(* &quot;-&quot;??_);_(@_)"/>
  </numFmts>
  <fonts count="11">
    <font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vertAlign val="superscript"/>
      <sz val="11"/>
      <color theme="1"/>
      <name val="Calibri light"/>
    </font>
    <font>
      <sz val="11"/>
      <color theme="1"/>
      <name val="Calibri light"/>
    </font>
    <font>
      <sz val="12"/>
      <color rgb="FF000000"/>
      <name val="Calibri"/>
    </font>
    <font>
      <sz val="11"/>
      <name val="Calibri"/>
    </font>
    <font>
      <vertAlign val="superscript"/>
      <sz val="12"/>
      <color theme="1"/>
      <name val="Calibri light"/>
    </font>
    <font>
      <b/>
      <sz val="12"/>
      <color theme="1"/>
      <name val="Calibri"/>
    </font>
    <font>
      <b/>
      <sz val="11"/>
      <color theme="1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0" fillId="0" borderId="0" xfId="0" applyNumberFormat="1" applyAlignment="1">
      <alignment horizontal="left" vertical="center"/>
    </xf>
    <xf numFmtId="0" fontId="5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0" fontId="1" fillId="0" borderId="1" xfId="0" applyFont="1" applyBorder="1"/>
    <xf numFmtId="0" fontId="6" fillId="0" borderId="2" xfId="0" applyFont="1" applyBorder="1"/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2" fillId="0" borderId="2" xfId="0" applyFont="1" applyBorder="1" applyAlignment="1">
      <alignment horizontal="left" vertical="center"/>
    </xf>
    <xf numFmtId="0" fontId="6" fillId="0" borderId="5" xfId="0" applyFont="1" applyBorder="1"/>
    <xf numFmtId="0" fontId="0" fillId="0" borderId="6" xfId="0" applyBorder="1" applyAlignment="1">
      <alignment horizontal="center" vertical="center"/>
    </xf>
    <xf numFmtId="0" fontId="0" fillId="0" borderId="0" xfId="0"/>
    <xf numFmtId="0" fontId="2" fillId="0" borderId="5" xfId="0" applyFont="1" applyBorder="1" applyAlignment="1">
      <alignment horizontal="left" vertical="center"/>
    </xf>
    <xf numFmtId="0" fontId="6" fillId="0" borderId="7" xfId="0" applyFont="1" applyBorder="1"/>
    <xf numFmtId="0" fontId="0" fillId="0" borderId="8" xfId="0" applyBorder="1" applyAlignment="1">
      <alignment horizontal="center" vertical="center"/>
    </xf>
    <xf numFmtId="0" fontId="6" fillId="0" borderId="9" xfId="0" applyFont="1" applyBorder="1"/>
    <xf numFmtId="164" fontId="8" fillId="0" borderId="5" xfId="0" applyNumberFormat="1" applyFont="1" applyBorder="1" applyAlignment="1">
      <alignment vertical="center"/>
    </xf>
    <xf numFmtId="37" fontId="2" fillId="0" borderId="10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8" fillId="0" borderId="12" xfId="0" applyNumberFormat="1" applyFont="1" applyBorder="1" applyAlignment="1">
      <alignment horizontal="left" vertical="center"/>
    </xf>
    <xf numFmtId="0" fontId="9" fillId="0" borderId="1" xfId="0" applyFont="1" applyBorder="1"/>
    <xf numFmtId="164" fontId="8" fillId="0" borderId="12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6" fillId="0" borderId="13" xfId="0" applyFont="1" applyBorder="1"/>
    <xf numFmtId="0" fontId="8" fillId="0" borderId="14" xfId="0" applyFont="1" applyBorder="1" applyAlignment="1">
      <alignment horizontal="center"/>
    </xf>
    <xf numFmtId="164" fontId="8" fillId="0" borderId="15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7AF4-556B-4715-B184-D06A580F218E}">
  <dimension ref="A1:Q1000"/>
  <sheetViews>
    <sheetView tabSelected="1" workbookViewId="0">
      <selection activeCell="B16" sqref="B16:C16"/>
    </sheetView>
  </sheetViews>
  <sheetFormatPr defaultColWidth="14.453125" defaultRowHeight="15" customHeight="1"/>
  <cols>
    <col min="1" max="1" width="30.81640625" customWidth="1"/>
    <col min="2" max="26" width="8" customWidth="1"/>
  </cols>
  <sheetData>
    <row r="1" spans="1:17" ht="15.75" customHeight="1">
      <c r="A1" s="52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  <c r="M1" s="1"/>
      <c r="N1" s="1"/>
      <c r="O1" s="1"/>
    </row>
    <row r="2" spans="1:17" ht="15.75" customHeight="1">
      <c r="A2" s="51"/>
      <c r="B2" s="50"/>
      <c r="C2" s="50"/>
      <c r="D2" s="50"/>
      <c r="E2" s="50"/>
      <c r="F2" s="50"/>
      <c r="G2" s="2"/>
      <c r="H2" s="2"/>
      <c r="I2" s="2"/>
      <c r="J2" s="2"/>
      <c r="K2" s="49" t="s">
        <v>18</v>
      </c>
      <c r="L2" s="1"/>
      <c r="M2" s="1"/>
      <c r="N2" s="1"/>
      <c r="O2" s="1"/>
    </row>
    <row r="3" spans="1:17" ht="15.75" customHeight="1">
      <c r="A3" s="48" t="s">
        <v>17</v>
      </c>
      <c r="B3" s="47">
        <v>2013</v>
      </c>
      <c r="C3" s="44"/>
      <c r="D3" s="47">
        <v>2014</v>
      </c>
      <c r="E3" s="44"/>
      <c r="F3" s="47">
        <v>2015</v>
      </c>
      <c r="G3" s="44"/>
      <c r="H3" s="47">
        <v>2016</v>
      </c>
      <c r="I3" s="44"/>
      <c r="J3" s="46">
        <v>2017</v>
      </c>
      <c r="K3" s="44"/>
      <c r="L3" s="46">
        <v>2018</v>
      </c>
      <c r="M3" s="44"/>
      <c r="N3" s="46">
        <v>2019</v>
      </c>
      <c r="O3" s="44"/>
      <c r="P3" s="45">
        <v>2020</v>
      </c>
      <c r="Q3" s="44"/>
    </row>
    <row r="4" spans="1:17" ht="15.75" customHeight="1">
      <c r="A4" s="10"/>
      <c r="B4" s="43" t="s">
        <v>16</v>
      </c>
      <c r="C4" s="43" t="s">
        <v>15</v>
      </c>
      <c r="D4" s="42" t="s">
        <v>16</v>
      </c>
      <c r="E4" s="40" t="s">
        <v>15</v>
      </c>
      <c r="F4" s="42" t="s">
        <v>16</v>
      </c>
      <c r="G4" s="40" t="s">
        <v>15</v>
      </c>
      <c r="H4" s="42" t="s">
        <v>16</v>
      </c>
      <c r="I4" s="40" t="s">
        <v>15</v>
      </c>
      <c r="J4" s="41" t="s">
        <v>16</v>
      </c>
      <c r="K4" s="40" t="s">
        <v>15</v>
      </c>
      <c r="L4" s="41" t="s">
        <v>16</v>
      </c>
      <c r="M4" s="40" t="s">
        <v>15</v>
      </c>
      <c r="N4" s="41" t="s">
        <v>16</v>
      </c>
      <c r="O4" s="40" t="s">
        <v>15</v>
      </c>
      <c r="P4" s="39" t="s">
        <v>16</v>
      </c>
      <c r="Q4" s="39" t="s">
        <v>15</v>
      </c>
    </row>
    <row r="5" spans="1:17" ht="15.75" customHeight="1">
      <c r="A5" s="38" t="s">
        <v>14</v>
      </c>
      <c r="B5" s="36"/>
      <c r="C5" s="35"/>
      <c r="D5" s="36"/>
      <c r="E5" s="35"/>
      <c r="F5" s="36"/>
      <c r="G5" s="35"/>
      <c r="H5" s="36"/>
      <c r="I5" s="35"/>
      <c r="J5" s="36"/>
      <c r="K5" s="37"/>
      <c r="L5" s="36"/>
      <c r="M5" s="37"/>
      <c r="N5" s="36"/>
      <c r="O5" s="35"/>
      <c r="P5" s="9"/>
      <c r="Q5" s="9"/>
    </row>
    <row r="6" spans="1:17" ht="15.75" customHeight="1">
      <c r="A6" s="23" t="s">
        <v>5</v>
      </c>
      <c r="B6" s="34">
        <v>749</v>
      </c>
      <c r="C6" s="33">
        <v>7281</v>
      </c>
      <c r="D6" s="34">
        <v>339</v>
      </c>
      <c r="E6" s="33">
        <v>3135</v>
      </c>
      <c r="F6" s="34">
        <v>237</v>
      </c>
      <c r="G6" s="24">
        <v>2939</v>
      </c>
      <c r="H6" s="34">
        <v>637</v>
      </c>
      <c r="I6" s="33">
        <v>6549</v>
      </c>
      <c r="J6" s="34">
        <v>537</v>
      </c>
      <c r="K6" s="24">
        <v>5104</v>
      </c>
      <c r="L6" s="34">
        <v>626</v>
      </c>
      <c r="M6" s="24">
        <v>5230</v>
      </c>
      <c r="N6" s="34">
        <v>515</v>
      </c>
      <c r="O6" s="33">
        <v>5337</v>
      </c>
      <c r="P6" s="9">
        <v>670</v>
      </c>
      <c r="Q6" s="9">
        <v>5237</v>
      </c>
    </row>
    <row r="7" spans="1:17" ht="15.75" customHeight="1">
      <c r="A7" s="23" t="s">
        <v>4</v>
      </c>
      <c r="B7" s="34">
        <v>86</v>
      </c>
      <c r="C7" s="33">
        <v>8572</v>
      </c>
      <c r="D7" s="34">
        <v>30</v>
      </c>
      <c r="E7" s="33">
        <v>4310</v>
      </c>
      <c r="F7" s="34">
        <v>12</v>
      </c>
      <c r="G7" s="24">
        <v>4221</v>
      </c>
      <c r="H7" s="34">
        <v>33</v>
      </c>
      <c r="I7" s="33">
        <v>10259</v>
      </c>
      <c r="J7" s="34">
        <v>30</v>
      </c>
      <c r="K7" s="24">
        <v>9624</v>
      </c>
      <c r="L7" s="34">
        <v>157</v>
      </c>
      <c r="M7" s="24">
        <v>8603</v>
      </c>
      <c r="N7" s="34">
        <v>228</v>
      </c>
      <c r="O7" s="33">
        <v>7936</v>
      </c>
      <c r="P7" s="9">
        <v>179</v>
      </c>
      <c r="Q7" s="9">
        <v>7429</v>
      </c>
    </row>
    <row r="8" spans="1:17" ht="15.75" customHeight="1">
      <c r="A8" s="32" t="s">
        <v>13</v>
      </c>
      <c r="B8" s="30">
        <f>SUM(B6:B7)</f>
        <v>835</v>
      </c>
      <c r="C8" s="31">
        <f>SUM(C6:C7)</f>
        <v>15853</v>
      </c>
      <c r="D8" s="30">
        <f>SUM(D6:D7)</f>
        <v>369</v>
      </c>
      <c r="E8" s="31">
        <f>SUM(E6:E7)</f>
        <v>7445</v>
      </c>
      <c r="F8" s="30">
        <f>SUM(F6:F7)</f>
        <v>249</v>
      </c>
      <c r="G8" s="29">
        <f>SUM(G6:G7)</f>
        <v>7160</v>
      </c>
      <c r="H8" s="30">
        <v>670</v>
      </c>
      <c r="I8" s="31">
        <v>16808</v>
      </c>
      <c r="J8" s="30">
        <v>567</v>
      </c>
      <c r="K8" s="29">
        <v>14728</v>
      </c>
      <c r="L8" s="30">
        <f>SUM(L6:L7)</f>
        <v>783</v>
      </c>
      <c r="M8" s="29">
        <f>SUM(M6:M7)</f>
        <v>13833</v>
      </c>
      <c r="N8" s="30">
        <f>SUM(N6:N7)</f>
        <v>743</v>
      </c>
      <c r="O8" s="29">
        <f>SUM(O6:O7)</f>
        <v>13273</v>
      </c>
      <c r="P8" s="9"/>
      <c r="Q8" s="9"/>
    </row>
    <row r="9" spans="1:17" ht="15.75" customHeight="1">
      <c r="A9" s="28" t="s">
        <v>12</v>
      </c>
      <c r="B9" s="25"/>
      <c r="C9" s="27"/>
      <c r="D9" s="25"/>
      <c r="E9" s="27"/>
      <c r="F9" s="25"/>
      <c r="G9" s="26"/>
      <c r="H9" s="25"/>
      <c r="I9" s="27"/>
      <c r="J9" s="25"/>
      <c r="K9" s="26"/>
      <c r="L9" s="25"/>
      <c r="M9" s="24"/>
      <c r="N9" s="25"/>
      <c r="O9" s="24"/>
      <c r="P9" s="9"/>
      <c r="Q9" s="9"/>
    </row>
    <row r="10" spans="1:17" ht="15.75" customHeight="1">
      <c r="A10" s="23" t="s">
        <v>11</v>
      </c>
      <c r="B10" s="15">
        <v>462</v>
      </c>
      <c r="C10" s="16"/>
      <c r="D10" s="15">
        <v>65</v>
      </c>
      <c r="E10" s="16"/>
      <c r="F10" s="15">
        <v>47</v>
      </c>
      <c r="G10" s="14"/>
      <c r="H10" s="15" t="s">
        <v>7</v>
      </c>
      <c r="I10" s="16"/>
      <c r="J10" s="15" t="s">
        <v>7</v>
      </c>
      <c r="K10" s="14"/>
      <c r="L10" s="15" t="s">
        <v>7</v>
      </c>
      <c r="M10" s="14"/>
      <c r="N10" s="15" t="s">
        <v>7</v>
      </c>
      <c r="O10" s="14"/>
      <c r="P10" s="9">
        <v>0</v>
      </c>
      <c r="Q10" s="9">
        <v>0</v>
      </c>
    </row>
    <row r="11" spans="1:17" ht="15.75" customHeight="1">
      <c r="A11" s="23" t="s">
        <v>10</v>
      </c>
      <c r="B11" s="15">
        <v>15619</v>
      </c>
      <c r="C11" s="16"/>
      <c r="D11" s="15">
        <v>7335</v>
      </c>
      <c r="E11" s="16"/>
      <c r="F11" s="15">
        <v>7103</v>
      </c>
      <c r="G11" s="14"/>
      <c r="H11" s="15">
        <v>16927</v>
      </c>
      <c r="I11" s="16"/>
      <c r="J11" s="15">
        <v>14901</v>
      </c>
      <c r="K11" s="14"/>
      <c r="L11" s="15">
        <v>14053</v>
      </c>
      <c r="M11" s="14"/>
      <c r="N11" s="15">
        <v>13713</v>
      </c>
      <c r="O11" s="14"/>
      <c r="P11" s="9">
        <v>12646</v>
      </c>
      <c r="Q11" s="9"/>
    </row>
    <row r="12" spans="1:17" ht="15.75" customHeight="1">
      <c r="A12" s="23" t="s">
        <v>9</v>
      </c>
      <c r="B12" s="15">
        <v>607</v>
      </c>
      <c r="C12" s="16"/>
      <c r="D12" s="15">
        <v>347</v>
      </c>
      <c r="E12" s="16"/>
      <c r="F12" s="15">
        <v>229</v>
      </c>
      <c r="G12" s="14"/>
      <c r="H12" s="15" t="s">
        <v>7</v>
      </c>
      <c r="I12" s="16"/>
      <c r="J12" s="15" t="s">
        <v>7</v>
      </c>
      <c r="K12" s="14"/>
      <c r="L12" s="15" t="s">
        <v>7</v>
      </c>
      <c r="M12" s="14"/>
      <c r="N12" s="15" t="s">
        <v>7</v>
      </c>
      <c r="O12" s="14"/>
      <c r="P12" s="9">
        <v>241</v>
      </c>
      <c r="Q12" s="9"/>
    </row>
    <row r="13" spans="1:17" ht="18" customHeight="1">
      <c r="A13" s="22" t="s">
        <v>8</v>
      </c>
      <c r="B13" s="11">
        <f>B10+B12</f>
        <v>1069</v>
      </c>
      <c r="C13" s="12"/>
      <c r="D13" s="11">
        <f>D10+D12</f>
        <v>412</v>
      </c>
      <c r="E13" s="12"/>
      <c r="F13" s="11">
        <f>F10+F12</f>
        <v>276</v>
      </c>
      <c r="G13" s="10"/>
      <c r="H13" s="11" t="s">
        <v>7</v>
      </c>
      <c r="I13" s="12"/>
      <c r="J13" s="11" t="s">
        <v>7</v>
      </c>
      <c r="K13" s="10"/>
      <c r="L13" s="11" t="s">
        <v>7</v>
      </c>
      <c r="M13" s="10"/>
      <c r="N13" s="11" t="s">
        <v>7</v>
      </c>
      <c r="O13" s="10"/>
      <c r="P13" s="9"/>
      <c r="Q13" s="9"/>
    </row>
    <row r="14" spans="1:17" ht="15.75" customHeight="1">
      <c r="A14" s="21" t="s">
        <v>6</v>
      </c>
      <c r="B14" s="19"/>
      <c r="C14" s="20"/>
      <c r="D14" s="19"/>
      <c r="E14" s="20"/>
      <c r="F14" s="19"/>
      <c r="G14" s="18"/>
      <c r="H14" s="19"/>
      <c r="I14" s="20"/>
      <c r="J14" s="19"/>
      <c r="K14" s="18"/>
      <c r="L14" s="19"/>
      <c r="M14" s="18"/>
      <c r="N14" s="19"/>
      <c r="O14" s="18"/>
      <c r="P14" s="9"/>
      <c r="Q14" s="9"/>
    </row>
    <row r="15" spans="1:17" ht="15.75" customHeight="1">
      <c r="A15" s="17" t="s">
        <v>5</v>
      </c>
      <c r="B15" s="15">
        <v>925</v>
      </c>
      <c r="C15" s="16"/>
      <c r="D15" s="15">
        <v>429</v>
      </c>
      <c r="E15" s="16"/>
      <c r="F15" s="15">
        <v>374</v>
      </c>
      <c r="G15" s="14"/>
      <c r="H15" s="15">
        <v>947</v>
      </c>
      <c r="I15" s="16"/>
      <c r="J15" s="15">
        <v>647</v>
      </c>
      <c r="K15" s="14"/>
      <c r="L15" s="15">
        <v>665</v>
      </c>
      <c r="M15" s="14"/>
      <c r="N15" s="15">
        <v>691</v>
      </c>
      <c r="O15" s="14"/>
      <c r="P15" s="9">
        <v>562</v>
      </c>
      <c r="Q15" s="9"/>
    </row>
    <row r="16" spans="1:17" ht="15.75" customHeight="1">
      <c r="A16" s="17" t="s">
        <v>4</v>
      </c>
      <c r="B16" s="15">
        <v>3121</v>
      </c>
      <c r="C16" s="16"/>
      <c r="D16" s="15">
        <v>1781</v>
      </c>
      <c r="E16" s="16"/>
      <c r="F16" s="15">
        <v>1754</v>
      </c>
      <c r="G16" s="14"/>
      <c r="H16" s="15">
        <v>3966</v>
      </c>
      <c r="I16" s="16"/>
      <c r="J16" s="15">
        <v>3579</v>
      </c>
      <c r="K16" s="14"/>
      <c r="L16" s="15">
        <v>3481</v>
      </c>
      <c r="M16" s="14"/>
      <c r="N16" s="15">
        <v>3545</v>
      </c>
      <c r="O16" s="14"/>
      <c r="P16" s="9">
        <v>3312</v>
      </c>
      <c r="Q16" s="9"/>
    </row>
    <row r="17" spans="1:17" ht="18" customHeight="1">
      <c r="A17" s="13" t="s">
        <v>3</v>
      </c>
      <c r="B17" s="11">
        <v>678</v>
      </c>
      <c r="C17" s="12"/>
      <c r="D17" s="11">
        <v>260</v>
      </c>
      <c r="E17" s="12"/>
      <c r="F17" s="11">
        <v>317</v>
      </c>
      <c r="G17" s="10"/>
      <c r="H17" s="11">
        <v>448</v>
      </c>
      <c r="I17" s="12"/>
      <c r="J17" s="11">
        <v>296</v>
      </c>
      <c r="K17" s="10"/>
      <c r="L17" s="11">
        <v>346</v>
      </c>
      <c r="M17" s="10"/>
      <c r="N17" s="11">
        <v>280</v>
      </c>
      <c r="O17" s="10"/>
      <c r="P17" s="9">
        <v>508</v>
      </c>
      <c r="Q17" s="9"/>
    </row>
    <row r="18" spans="1:17" ht="17.25" customHeight="1">
      <c r="A18" s="8" t="s">
        <v>2</v>
      </c>
      <c r="B18" s="3"/>
      <c r="C18" s="3"/>
      <c r="D18" s="2"/>
      <c r="E18" s="2"/>
      <c r="F18" s="2"/>
      <c r="G18" s="2"/>
      <c r="H18" s="7"/>
      <c r="I18" s="7"/>
      <c r="J18" s="7"/>
      <c r="K18" s="7"/>
      <c r="L18" s="1"/>
      <c r="M18" s="1"/>
      <c r="N18" s="1"/>
      <c r="O18" s="1"/>
    </row>
    <row r="19" spans="1:17" ht="17.25" customHeight="1">
      <c r="A19" s="6" t="s">
        <v>1</v>
      </c>
      <c r="B19" s="5"/>
      <c r="C19" s="5"/>
      <c r="D19" s="5"/>
      <c r="E19" s="5"/>
      <c r="F19" s="3"/>
      <c r="G19" s="3"/>
      <c r="H19" s="3"/>
      <c r="I19" s="3"/>
      <c r="J19" s="2"/>
      <c r="K19" s="2"/>
      <c r="L19" s="1"/>
      <c r="M19" s="1"/>
      <c r="N19" s="1"/>
      <c r="O19" s="1"/>
    </row>
    <row r="20" spans="1:17" ht="15.75" customHeight="1">
      <c r="A20" s="4" t="s">
        <v>0</v>
      </c>
      <c r="B20" s="2"/>
      <c r="C20" s="2"/>
      <c r="D20" s="3"/>
      <c r="E20" s="3"/>
      <c r="F20" s="3"/>
      <c r="G20" s="3"/>
      <c r="H20" s="3"/>
      <c r="I20" s="3"/>
      <c r="J20" s="2"/>
      <c r="K20" s="2"/>
      <c r="L20" s="1"/>
      <c r="M20" s="1"/>
      <c r="N20" s="1"/>
      <c r="O20" s="1"/>
    </row>
    <row r="21" spans="1:17" ht="15.75" customHeight="1"/>
    <row r="22" spans="1:17" ht="15.75" customHeight="1"/>
    <row r="23" spans="1:17" ht="15.75" customHeight="1"/>
    <row r="24" spans="1:17" ht="15.75" customHeight="1"/>
    <row r="25" spans="1:17" ht="15.75" customHeight="1"/>
    <row r="26" spans="1:17" ht="15.75" customHeight="1"/>
    <row r="27" spans="1:17" ht="15.75" customHeight="1"/>
    <row r="28" spans="1:17" ht="15.75" customHeight="1"/>
    <row r="29" spans="1:17" ht="15.75" customHeight="1"/>
    <row r="30" spans="1:17" ht="15.75" customHeight="1"/>
    <row r="31" spans="1:17" ht="15.75" customHeight="1"/>
    <row r="32" spans="1:17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66">
    <mergeCell ref="D17:E17"/>
    <mergeCell ref="F17:G17"/>
    <mergeCell ref="H17:I17"/>
    <mergeCell ref="J17:K17"/>
    <mergeCell ref="L17:M17"/>
    <mergeCell ref="N17:O17"/>
    <mergeCell ref="B16:C16"/>
    <mergeCell ref="D16:E16"/>
    <mergeCell ref="F16:G16"/>
    <mergeCell ref="H16:I16"/>
    <mergeCell ref="J16:K16"/>
    <mergeCell ref="L16:M16"/>
    <mergeCell ref="N16:O16"/>
    <mergeCell ref="B17:C17"/>
    <mergeCell ref="N13:O13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L13:M13"/>
    <mergeCell ref="B10:C10"/>
    <mergeCell ref="D10:E10"/>
    <mergeCell ref="F10:G10"/>
    <mergeCell ref="H10:I10"/>
    <mergeCell ref="J10:K10"/>
    <mergeCell ref="L12:M12"/>
    <mergeCell ref="B11:C11"/>
    <mergeCell ref="D11:E11"/>
    <mergeCell ref="F11:G11"/>
    <mergeCell ref="H11:I11"/>
    <mergeCell ref="J11:K11"/>
    <mergeCell ref="L11:M11"/>
    <mergeCell ref="P3:Q3"/>
    <mergeCell ref="A1:K1"/>
    <mergeCell ref="A3:A4"/>
    <mergeCell ref="B3:C3"/>
    <mergeCell ref="D3:E3"/>
    <mergeCell ref="F3:G3"/>
    <mergeCell ref="H3:I3"/>
    <mergeCell ref="J3:K3"/>
    <mergeCell ref="D14:E14"/>
    <mergeCell ref="F14:G14"/>
    <mergeCell ref="H14:I14"/>
    <mergeCell ref="J14:K14"/>
    <mergeCell ref="L3:M3"/>
    <mergeCell ref="N3:O3"/>
    <mergeCell ref="L10:M10"/>
    <mergeCell ref="N10:O10"/>
    <mergeCell ref="N11:O11"/>
    <mergeCell ref="N12:O12"/>
    <mergeCell ref="L14:M14"/>
    <mergeCell ref="N14:O14"/>
    <mergeCell ref="B15:C15"/>
    <mergeCell ref="D15:E15"/>
    <mergeCell ref="F15:G15"/>
    <mergeCell ref="H15:I15"/>
    <mergeCell ref="J15:K15"/>
    <mergeCell ref="L15:M15"/>
    <mergeCell ref="N15:O15"/>
    <mergeCell ref="B14:C14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2022-03-30T07:43:18Z</dcterms:created>
  <dcterms:modified xsi:type="dcterms:W3CDTF">2022-03-30T07:43:45Z</dcterms:modified>
</cp:coreProperties>
</file>